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L:\DAF\MARCHES\2025\à procédue adaptée\Dir. des ressources humaines\Equipements de Protection Individuelle\"/>
    </mc:Choice>
  </mc:AlternateContent>
  <xr:revisionPtr revIDLastSave="0" documentId="8_{FE6B088A-8B84-44C5-B9CD-B49B7ED1910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PU Lot 1" sheetId="3" r:id="rId1"/>
    <sheet name="BPU Lot 2" sheetId="6" r:id="rId2"/>
    <sheet name="BPU Lot 3" sheetId="16" r:id="rId3"/>
  </sheets>
  <externalReferences>
    <externalReference r:id="rId4"/>
  </externalReferences>
  <definedNames>
    <definedName name="action_A_PRECISER">#REF!</definedName>
    <definedName name="action_CD_Audio">#REF!</definedName>
    <definedName name="action_CDRom">#REF!</definedName>
    <definedName name="action_clé_USB">#REF!</definedName>
    <definedName name="action_DVD">#REF!</definedName>
    <definedName name="action_numérique">#REF!</definedName>
    <definedName name="action_papier">#REF!</definedName>
    <definedName name="collection">#REF!</definedName>
    <definedName name="compl_A_PRECISER">#REF!</definedName>
    <definedName name="compl_CD_Audio">#REF!</definedName>
    <definedName name="compl_CDRom">#REF!</definedName>
    <definedName name="compl_clé_USB">#REF!</definedName>
    <definedName name="compl_DVD">#REF!</definedName>
    <definedName name="compl_numérique">#REF!</definedName>
    <definedName name="compl_papier">#REF!</definedName>
    <definedName name="coul_Impr._A_PRECISER">#REF!</definedName>
    <definedName name="coul_Impr._CD_Audio">#REF!</definedName>
    <definedName name="coul_Impr._CDRom">#REF!</definedName>
    <definedName name="coul_Impr._clé_USB">#REF!</definedName>
    <definedName name="coul_Impr._DVD">#REF!</definedName>
    <definedName name="coul_Impr._numérique">#REF!</definedName>
    <definedName name="coul_Impr._papier">#REF!</definedName>
    <definedName name="coul_Supp._A_PRECISER">#REF!</definedName>
    <definedName name="coul_Supp._CD_Audio">#REF!</definedName>
    <definedName name="coul_Supp._CDRom">#REF!</definedName>
    <definedName name="coul_Supp._clé_USB">#REF!</definedName>
    <definedName name="coul_Supp._DVD">#REF!</definedName>
    <definedName name="coul_Supp._numérique">#REF!</definedName>
    <definedName name="coul_Supp._papier">#REF!</definedName>
    <definedName name="diff._A_PRECISER">#REF!</definedName>
    <definedName name="diff._CD_Audio">#REF!</definedName>
    <definedName name="diff._CDRom">#REF!</definedName>
    <definedName name="diff._clé_USB">#REF!</definedName>
    <definedName name="diff._DVD">#REF!</definedName>
    <definedName name="diff._numérique">#REF!</definedName>
    <definedName name="diff._papier">#REF!</definedName>
    <definedName name="étape">#REF!</definedName>
    <definedName name="façonnage_A_PRECISER">#REF!</definedName>
    <definedName name="façonnage_CD_Audio">#REF!</definedName>
    <definedName name="façonnage_CDRom">#REF!</definedName>
    <definedName name="façonnage_clé_USB">#REF!</definedName>
    <definedName name="façonnage_DVD">#REF!</definedName>
    <definedName name="façonnage_numérique">#REF!</definedName>
    <definedName name="façonnage_papier">#REF!</definedName>
    <definedName name="format_A_PRECISER">#REF!</definedName>
    <definedName name="format_CD_Audio">#REF!</definedName>
    <definedName name="format_CDRom">#REF!</definedName>
    <definedName name="format_clé_USB">#REF!</definedName>
    <definedName name="format_DVD">#REF!</definedName>
    <definedName name="format_numérique">#REF!</definedName>
    <definedName name="format_papier">#REF!</definedName>
    <definedName name="grammage_A_PRECISER">#REF!</definedName>
    <definedName name="grammage_CD_Audio">#REF!</definedName>
    <definedName name="grammage_CDRom">#REF!</definedName>
    <definedName name="grammage_clé_USB">#REF!</definedName>
    <definedName name="grammage_DVD">#REF!</definedName>
    <definedName name="grammage_numérique">#REF!</definedName>
    <definedName name="grammage_papier">#REF!</definedName>
    <definedName name="impos._A_PRECISER">#REF!</definedName>
    <definedName name="impos._CD_Audio">#REF!</definedName>
    <definedName name="impos._CDRom">#REF!</definedName>
    <definedName name="impos._clé_USB">#REF!</definedName>
    <definedName name="impos._DVD">#REF!</definedName>
    <definedName name="impos._numérique">#REF!</definedName>
    <definedName name="impos._papier">#REF!</definedName>
    <definedName name="_xlnm.Print_Titles" localSheetId="1">'BPU Lot 2'!$4:$4</definedName>
    <definedName name="_xlnm.Print_Titles" localSheetId="2">'BPU Lot 3'!$4:$4</definedName>
    <definedName name="LM">#REF!</definedName>
    <definedName name="marché">#REF!</definedName>
    <definedName name="meilleur_delai">#REF!</definedName>
    <definedName name="meilleur_délai">#REF!</definedName>
    <definedName name="meilleur_délai2">#REF!</definedName>
    <definedName name="meilleurdélai">#REF!</definedName>
    <definedName name="métier_A_PRECISER">#REF!</definedName>
    <definedName name="métier_CD_Audio">#REF!</definedName>
    <definedName name="métier_CDRom">#REF!</definedName>
    <definedName name="métier_clé_USB">#REF!</definedName>
    <definedName name="métier_DVD">#REF!</definedName>
    <definedName name="métier_numérique">#REF!</definedName>
    <definedName name="métier_papier">#REF!</definedName>
    <definedName name="mieux_disant">#REF!</definedName>
    <definedName name="mieux_disant2">#REF!</definedName>
    <definedName name="mieux_disantv2">'[1]Lot 1 Fin'!$Y$8</definedName>
    <definedName name="mieux_disantv22">'[1]Lot 2 Fin'!$M$16</definedName>
    <definedName name="mieux_disantv3">'[1]Lot 3 Fin'!$H$11</definedName>
    <definedName name="mieuxdisant">#REF!</definedName>
    <definedName name="mieuxdisant21">'[1]Lot 2 Fin'!$M$11</definedName>
    <definedName name="niveau">#REF!</definedName>
    <definedName name="presta_A_PRECISER">#REF!</definedName>
    <definedName name="presta_CD_Audio">#REF!</definedName>
    <definedName name="presta_CDRom">#REF!</definedName>
    <definedName name="presta_clé_USB">#REF!</definedName>
    <definedName name="presta_DVD">#REF!</definedName>
    <definedName name="presta_numérique">#REF!</definedName>
    <definedName name="presta_papier">#REF!</definedName>
    <definedName name="support">#REF!</definedName>
    <definedName name="U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" i="16" l="1"/>
  <c r="E11" i="16"/>
  <c r="E6" i="16"/>
  <c r="E7" i="16"/>
  <c r="E8" i="16"/>
  <c r="E9" i="16"/>
  <c r="E10" i="16"/>
  <c r="E13" i="16"/>
  <c r="E14" i="16"/>
  <c r="E15" i="16"/>
  <c r="E19" i="16"/>
  <c r="E18" i="16"/>
  <c r="E17" i="16"/>
  <c r="E16" i="16"/>
  <c r="E5" i="16"/>
  <c r="E44" i="6"/>
  <c r="E43" i="6"/>
  <c r="E41" i="6"/>
  <c r="E39" i="6"/>
  <c r="E38" i="6"/>
  <c r="E37" i="6"/>
  <c r="E34" i="6"/>
  <c r="E31" i="6"/>
  <c r="E27" i="6"/>
  <c r="E24" i="6"/>
  <c r="E23" i="6"/>
  <c r="E20" i="6"/>
  <c r="E12" i="6"/>
  <c r="E7" i="6"/>
  <c r="E8" i="6"/>
  <c r="E9" i="6"/>
  <c r="E10" i="6"/>
  <c r="E6" i="3"/>
  <c r="E7" i="3"/>
  <c r="E8" i="3"/>
  <c r="E9" i="3"/>
  <c r="E10" i="3"/>
  <c r="E5" i="3"/>
  <c r="E21" i="16" l="1"/>
  <c r="E6" i="6"/>
  <c r="E11" i="6"/>
  <c r="E13" i="6"/>
  <c r="E14" i="6"/>
  <c r="E15" i="6"/>
  <c r="E16" i="6"/>
  <c r="E17" i="6"/>
  <c r="E18" i="6"/>
  <c r="E19" i="6"/>
  <c r="E21" i="6"/>
  <c r="E22" i="6"/>
  <c r="E25" i="6"/>
  <c r="E26" i="6"/>
  <c r="E28" i="6"/>
  <c r="E29" i="6"/>
  <c r="E30" i="6"/>
  <c r="E32" i="6"/>
  <c r="E33" i="6"/>
  <c r="E35" i="6"/>
  <c r="E36" i="6"/>
  <c r="E40" i="6"/>
  <c r="E42" i="6"/>
  <c r="E45" i="6"/>
  <c r="E5" i="6"/>
  <c r="E11" i="3"/>
  <c r="E13" i="3" s="1"/>
  <c r="E47" i="6" l="1"/>
</calcChain>
</file>

<file path=xl/sharedStrings.xml><?xml version="1.0" encoding="utf-8"?>
<sst xmlns="http://schemas.openxmlformats.org/spreadsheetml/2006/main" count="180" uniqueCount="146">
  <si>
    <t>Veste de travail MIXTE</t>
  </si>
  <si>
    <t>Imperméable long</t>
  </si>
  <si>
    <t>Désignation</t>
  </si>
  <si>
    <t>TOTAL</t>
  </si>
  <si>
    <t>Casque travaux forestiers</t>
  </si>
  <si>
    <t>Casque chantier</t>
  </si>
  <si>
    <t>Lunette-masque sécurité</t>
  </si>
  <si>
    <t>Lunettes solaires sécurité</t>
  </si>
  <si>
    <t>Sur-lunettes protection</t>
  </si>
  <si>
    <t>Sur-lunettes soudage</t>
  </si>
  <si>
    <t>Cagoule soudage</t>
  </si>
  <si>
    <t>Ecran protection faciale</t>
  </si>
  <si>
    <t>Casque anti-bruit</t>
  </si>
  <si>
    <t>Demi-masque FFA2P3 jetable</t>
  </si>
  <si>
    <t>Chaussures pour bûcheronnage</t>
  </si>
  <si>
    <t>Ensemble de pluie</t>
  </si>
  <si>
    <t>Jambières bucheronnage</t>
  </si>
  <si>
    <t>Manchettes élagage</t>
  </si>
  <si>
    <t>Combinaison jetable</t>
  </si>
  <si>
    <t>Gilet de protection airbag</t>
  </si>
  <si>
    <t>Casque équitation</t>
  </si>
  <si>
    <t>Minimum de commande</t>
  </si>
  <si>
    <t>Observation</t>
  </si>
  <si>
    <t>Délai de livraison :………………………………………………………………………</t>
  </si>
  <si>
    <t>A …………………………… le ……………………………………</t>
  </si>
  <si>
    <t>Nom, prénom et qualité du signataire</t>
  </si>
  <si>
    <t xml:space="preserve">Désignation du candidat </t>
  </si>
  <si>
    <t>(cachet et signature)</t>
  </si>
  <si>
    <t>(raison sociale, SIRET, NAF, adresse et téléphone)</t>
  </si>
  <si>
    <t>TVA applicable :………………………………………………………………</t>
  </si>
  <si>
    <t>Lot 1 : Protections spécifiques équitation</t>
  </si>
  <si>
    <t>Gilet de protection T de T</t>
  </si>
  <si>
    <t>Observations</t>
  </si>
  <si>
    <t xml:space="preserve">Prix U (€ HT) </t>
  </si>
  <si>
    <t>Gilet de protection RxR COMP’AIR</t>
  </si>
  <si>
    <r>
      <rPr>
        <b/>
        <sz val="11"/>
        <color theme="1"/>
        <rFont val="Marianne"/>
        <family val="3"/>
      </rPr>
      <t>Remise générale sur catalogue</t>
    </r>
    <r>
      <rPr>
        <sz val="11"/>
        <color theme="1"/>
        <rFont val="Marianne"/>
        <family val="3"/>
      </rPr>
      <t xml:space="preserve"> :……………………………………………</t>
    </r>
  </si>
  <si>
    <t>Qtsé annuelles estimées*</t>
  </si>
  <si>
    <r>
      <t>Cartouches</t>
    </r>
    <r>
      <rPr>
        <b/>
        <sz val="10"/>
        <color theme="1"/>
        <rFont val="Marianne"/>
        <family val="3"/>
      </rPr>
      <t xml:space="preserve"> </t>
    </r>
    <r>
      <rPr>
        <sz val="10"/>
        <color theme="1"/>
        <rFont val="Marianne"/>
        <family val="3"/>
      </rPr>
      <t>50cc, 60cc</t>
    </r>
  </si>
  <si>
    <t>Gants meneurs attelage (la paire)</t>
  </si>
  <si>
    <t>Casque électricien (basse tension)</t>
  </si>
  <si>
    <t>Lunettes de sécurité</t>
  </si>
  <si>
    <t>Lunettes de soudage</t>
  </si>
  <si>
    <t>Ecran facial pour travaux forestier</t>
  </si>
  <si>
    <t>Bouchons oreilles formables jetables (la paire)</t>
  </si>
  <si>
    <t>Bouchons oreilles préformés jetables (la paire)</t>
  </si>
  <si>
    <t>Bouchons d'oreille moulés</t>
  </si>
  <si>
    <t>Masque anti-poussières FFP3 avec valve jetable</t>
  </si>
  <si>
    <t>Masque anti-poussières FFP2</t>
  </si>
  <si>
    <t>Masque anti-poussières FFP1</t>
  </si>
  <si>
    <t>Gants cuir manutention (la paire)</t>
  </si>
  <si>
    <t>Gants manutention paume enduite polyuréthane (la paire)</t>
  </si>
  <si>
    <t>Gants manutention paume enduite nitrile (la paire)</t>
  </si>
  <si>
    <t>Gants soudage (la paire)</t>
  </si>
  <si>
    <t>Gants produits phytopharmaceutiques, chimiques (la paire)</t>
  </si>
  <si>
    <t>Gants isolants (basse tension) (la paire)</t>
  </si>
  <si>
    <t>Gants anti coupures travaux forestiers (la paire)</t>
  </si>
  <si>
    <t>Gants manipulation azote liquide (la paire)</t>
  </si>
  <si>
    <t>Gants tactiles anti froid (la paire)</t>
  </si>
  <si>
    <t>Gants maintenance froid (la paire)</t>
  </si>
  <si>
    <t>Gants nitrile jetables non poudrés (la paire)</t>
  </si>
  <si>
    <t>Botte de sécurité tige mi-haute (la paire)</t>
  </si>
  <si>
    <t>Botte de sécurité hiver tige mi-haute fourrées (la paire)</t>
  </si>
  <si>
    <t>Botte de sécurité tige haute (la paire)</t>
  </si>
  <si>
    <t>Botte de sécurité tige haute fourrées (la paire)</t>
  </si>
  <si>
    <t>Chaussures de sécurité montantes conduite engins  (la paire)</t>
  </si>
  <si>
    <t>Chaussures de sécurité montantes service technique  (la paire)</t>
  </si>
  <si>
    <t>Chaussures de sécurité basses consuite engins (la paire)</t>
  </si>
  <si>
    <t>Chaussures de sécurité basses service technique (la paire)</t>
  </si>
  <si>
    <t>Boots de sécurité type EQUINA</t>
  </si>
  <si>
    <t>Lot 2. Protection de la tête, du visage, des yeux, des voies respiratoires et de l’audition, protection des mains/bras, protection des pieds</t>
  </si>
  <si>
    <t>Lot 3 : Protection du corps</t>
  </si>
  <si>
    <t>Blouse coton manches longues</t>
  </si>
  <si>
    <t>Blouse coton manches courtes</t>
  </si>
  <si>
    <t>Blouse jetable</t>
  </si>
  <si>
    <t>Pantalon de travail MIXTE avec poches</t>
  </si>
  <si>
    <t>Protection genou amovible (services techniques) (la paire)</t>
  </si>
  <si>
    <t>Combinaison de travail coton</t>
  </si>
  <si>
    <t>Combinaison de travail poly-coton</t>
  </si>
  <si>
    <t>Combinaison de travail à bretelles</t>
  </si>
  <si>
    <t>Cache-col/cou</t>
  </si>
  <si>
    <t>AC 2025-12 Equipements de Protection Individuelle</t>
  </si>
  <si>
    <t>N° article</t>
  </si>
  <si>
    <t>L1-01</t>
  </si>
  <si>
    <t>L1-02</t>
  </si>
  <si>
    <t>L1-03</t>
  </si>
  <si>
    <t>L1-04</t>
  </si>
  <si>
    <t>L1-05</t>
  </si>
  <si>
    <t>L1-06</t>
  </si>
  <si>
    <t>L1-07</t>
  </si>
  <si>
    <t>L2-01</t>
  </si>
  <si>
    <t>L2-02</t>
  </si>
  <si>
    <t>L2-03</t>
  </si>
  <si>
    <t>L2-04</t>
  </si>
  <si>
    <t>L2-05</t>
  </si>
  <si>
    <t>L2-06</t>
  </si>
  <si>
    <t>L2-07</t>
  </si>
  <si>
    <t>L2-08</t>
  </si>
  <si>
    <t>L2-09</t>
  </si>
  <si>
    <t>L2-10</t>
  </si>
  <si>
    <t>L2-11</t>
  </si>
  <si>
    <t>L2-12</t>
  </si>
  <si>
    <t>L2-13</t>
  </si>
  <si>
    <t>L2-14</t>
  </si>
  <si>
    <t>L2-15</t>
  </si>
  <si>
    <t>L2-16</t>
  </si>
  <si>
    <t>L2-17</t>
  </si>
  <si>
    <t>L2-18</t>
  </si>
  <si>
    <t>L2-19</t>
  </si>
  <si>
    <t>L2-20</t>
  </si>
  <si>
    <t>L2-21</t>
  </si>
  <si>
    <t>L2-22</t>
  </si>
  <si>
    <t>L2-23</t>
  </si>
  <si>
    <t>L2-24</t>
  </si>
  <si>
    <t>L2-25</t>
  </si>
  <si>
    <t>L2-26</t>
  </si>
  <si>
    <t>L2-27</t>
  </si>
  <si>
    <t>L2-28</t>
  </si>
  <si>
    <t>L2-29</t>
  </si>
  <si>
    <t>L2-30</t>
  </si>
  <si>
    <t>L2-31</t>
  </si>
  <si>
    <t>L2-32</t>
  </si>
  <si>
    <t>L2-33</t>
  </si>
  <si>
    <t>L2-34</t>
  </si>
  <si>
    <t>L2-35</t>
  </si>
  <si>
    <t>L2-36</t>
  </si>
  <si>
    <t>L2-37</t>
  </si>
  <si>
    <t>L2-38</t>
  </si>
  <si>
    <t>L2-39</t>
  </si>
  <si>
    <t>L2-40</t>
  </si>
  <si>
    <t>L2-41</t>
  </si>
  <si>
    <t>L3-01</t>
  </si>
  <si>
    <t>L3-02</t>
  </si>
  <si>
    <t>L3-03</t>
  </si>
  <si>
    <t>L3-04</t>
  </si>
  <si>
    <t>L3-05</t>
  </si>
  <si>
    <t>L3-06</t>
  </si>
  <si>
    <t>L3-07</t>
  </si>
  <si>
    <t>L3-08</t>
  </si>
  <si>
    <t>L3-09</t>
  </si>
  <si>
    <t>L3-10</t>
  </si>
  <si>
    <t>L3-11</t>
  </si>
  <si>
    <t>L3-12</t>
  </si>
  <si>
    <t>L3-13</t>
  </si>
  <si>
    <t>L3-14</t>
  </si>
  <si>
    <t>L3-15</t>
  </si>
  <si>
    <t>Boots de sécurité Konick semelle anti-perforation Kevlar (la paire)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</si>
</sst>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Marianne"/>
      <family val="3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Marianne"/>
      <family val="3"/>
    </font>
    <font>
      <sz val="11"/>
      <color theme="1"/>
      <name val="Marianne"/>
      <family val="3"/>
    </font>
    <font>
      <sz val="11"/>
      <color rgb="FF000000"/>
      <name val="Marianne"/>
      <family val="3"/>
    </font>
    <font>
      <b/>
      <sz val="10"/>
      <color theme="1"/>
      <name val="Marianne"/>
      <family val="3"/>
    </font>
    <font>
      <b/>
      <sz val="11"/>
      <color rgb="FF000000"/>
      <name val="Marianne"/>
      <family val="3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0" fontId="4" fillId="0" borderId="0"/>
  </cellStyleXfs>
  <cellXfs count="24">
    <xf numFmtId="0" fontId="0" fillId="0" borderId="0" xfId="0"/>
    <xf numFmtId="0" fontId="2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16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4">
    <cellStyle name="Normal" xfId="0" builtinId="0"/>
    <cellStyle name="Normal 2" xfId="2" xr:uid="{00000000-0005-0000-0000-000001000000}"/>
    <cellStyle name="Normal 3" xfId="3" xr:uid="{00000000-0005-0000-0000-000002000000}"/>
    <cellStyle name="Texte explicatif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dugue\Desktop\March&#233;%20AMO\Offres\AC%20Diag%20Strat%20AMO%20-%20Analyse%20financi&#232;re%20et%20technique%20d&#233;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1 Fin"/>
      <sheetName val="Lot 2 Fin"/>
      <sheetName val="Lot 3 Fin"/>
      <sheetName val="Ex Techn"/>
      <sheetName val="Lot 1 Techn"/>
      <sheetName val="Lot 2 Techn"/>
      <sheetName val="Lot 3 Techn"/>
      <sheetName val=" Récap V1"/>
    </sheetNames>
    <sheetDataSet>
      <sheetData sheetId="0">
        <row r="3">
          <cell r="B3" t="str">
            <v>EL2-ISIOM CONSEIL</v>
          </cell>
        </row>
        <row r="8">
          <cell r="Y8">
            <v>29230</v>
          </cell>
        </row>
      </sheetData>
      <sheetData sheetId="1">
        <row r="11">
          <cell r="M11">
            <v>40600</v>
          </cell>
        </row>
        <row r="16">
          <cell r="M16">
            <v>56000</v>
          </cell>
        </row>
      </sheetData>
      <sheetData sheetId="2">
        <row r="11">
          <cell r="H11">
            <v>980400</v>
          </cell>
        </row>
      </sheetData>
      <sheetData sheetId="3" refreshError="1"/>
      <sheetData sheetId="4">
        <row r="6">
          <cell r="A6" t="str">
            <v>EL3-GPT BLUEBIRD IMMOBILIER / AREMIS</v>
          </cell>
        </row>
      </sheetData>
      <sheetData sheetId="5">
        <row r="6">
          <cell r="A6" t="str">
            <v>EL4-GPT BLUEBIRD IMMOBILIER / AREMIS</v>
          </cell>
        </row>
      </sheetData>
      <sheetData sheetId="6">
        <row r="5">
          <cell r="A5" t="str">
            <v>EL2-ISIOM CONSEIL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20"/>
  <sheetViews>
    <sheetView tabSelected="1" zoomScale="110" zoomScaleNormal="110" workbookViewId="0">
      <pane ySplit="4" topLeftCell="A5" activePane="bottomLeft" state="frozen"/>
      <selection pane="bottomLeft" activeCell="A9" sqref="A9"/>
    </sheetView>
  </sheetViews>
  <sheetFormatPr baseColWidth="10" defaultColWidth="11.44140625" defaultRowHeight="14.4" x14ac:dyDescent="0.3"/>
  <cols>
    <col min="1" max="1" width="11.44140625" style="2"/>
    <col min="2" max="2" width="37" style="2" customWidth="1"/>
    <col min="3" max="3" width="11.44140625" style="2"/>
    <col min="4" max="4" width="17.5546875" style="2" customWidth="1"/>
    <col min="5" max="5" width="19.6640625" style="2" customWidth="1"/>
    <col min="6" max="6" width="12.109375" style="2" customWidth="1"/>
    <col min="7" max="7" width="36.77734375" style="2" customWidth="1"/>
    <col min="8" max="16384" width="11.44140625" style="2"/>
  </cols>
  <sheetData>
    <row r="1" spans="1:7" ht="15" customHeight="1" x14ac:dyDescent="0.3">
      <c r="B1" s="23" t="s">
        <v>80</v>
      </c>
      <c r="C1" s="23"/>
      <c r="D1" s="23"/>
      <c r="E1" s="23"/>
      <c r="F1" s="23"/>
      <c r="G1" s="23"/>
    </row>
    <row r="2" spans="1:7" ht="15" customHeight="1" x14ac:dyDescent="0.3">
      <c r="B2" s="3" t="s">
        <v>30</v>
      </c>
      <c r="C2" s="1"/>
      <c r="D2" s="1"/>
    </row>
    <row r="4" spans="1:7" ht="43.2" x14ac:dyDescent="0.3">
      <c r="A4" s="4" t="s">
        <v>81</v>
      </c>
      <c r="B4" s="4" t="s">
        <v>2</v>
      </c>
      <c r="C4" s="5" t="s">
        <v>36</v>
      </c>
      <c r="D4" s="5" t="s">
        <v>33</v>
      </c>
      <c r="E4" s="5" t="s">
        <v>3</v>
      </c>
      <c r="F4" s="5" t="s">
        <v>21</v>
      </c>
      <c r="G4" s="5" t="s">
        <v>32</v>
      </c>
    </row>
    <row r="5" spans="1:7" ht="25.5" customHeight="1" x14ac:dyDescent="0.3">
      <c r="A5" s="20" t="s">
        <v>82</v>
      </c>
      <c r="B5" s="6" t="s">
        <v>31</v>
      </c>
      <c r="C5" s="7">
        <v>2</v>
      </c>
      <c r="D5" s="8"/>
      <c r="E5" s="9">
        <f t="shared" ref="E5:E10" si="0">$C5*D5</f>
        <v>0</v>
      </c>
      <c r="F5" s="10"/>
      <c r="G5" s="10"/>
    </row>
    <row r="6" spans="1:7" ht="21.6" customHeight="1" x14ac:dyDescent="0.3">
      <c r="A6" s="7" t="s">
        <v>83</v>
      </c>
      <c r="B6" s="18" t="s">
        <v>34</v>
      </c>
      <c r="C6" s="7">
        <v>9</v>
      </c>
      <c r="D6" s="8"/>
      <c r="E6" s="9">
        <f t="shared" si="0"/>
        <v>0</v>
      </c>
      <c r="F6" s="5"/>
      <c r="G6" s="5"/>
    </row>
    <row r="7" spans="1:7" ht="24" customHeight="1" x14ac:dyDescent="0.3">
      <c r="A7" s="20" t="s">
        <v>84</v>
      </c>
      <c r="B7" s="6" t="s">
        <v>19</v>
      </c>
      <c r="C7" s="7">
        <v>6</v>
      </c>
      <c r="D7" s="8"/>
      <c r="E7" s="9">
        <f t="shared" si="0"/>
        <v>0</v>
      </c>
      <c r="F7" s="5"/>
      <c r="G7" s="5"/>
    </row>
    <row r="8" spans="1:7" ht="25.5" customHeight="1" x14ac:dyDescent="0.3">
      <c r="A8" s="7" t="s">
        <v>85</v>
      </c>
      <c r="B8" s="6" t="s">
        <v>37</v>
      </c>
      <c r="C8" s="7">
        <v>0</v>
      </c>
      <c r="D8" s="8"/>
      <c r="E8" s="9">
        <f t="shared" si="0"/>
        <v>0</v>
      </c>
      <c r="F8" s="10"/>
      <c r="G8" s="10"/>
    </row>
    <row r="9" spans="1:7" ht="28.8" x14ac:dyDescent="0.3">
      <c r="A9" s="20" t="s">
        <v>86</v>
      </c>
      <c r="B9" s="6" t="s">
        <v>145</v>
      </c>
      <c r="C9" s="7">
        <v>167</v>
      </c>
      <c r="D9" s="8"/>
      <c r="E9" s="9">
        <f t="shared" si="0"/>
        <v>0</v>
      </c>
      <c r="F9" s="10"/>
      <c r="G9" s="10"/>
    </row>
    <row r="10" spans="1:7" ht="25.5" customHeight="1" x14ac:dyDescent="0.3">
      <c r="A10" s="7" t="s">
        <v>87</v>
      </c>
      <c r="B10" s="6" t="s">
        <v>38</v>
      </c>
      <c r="C10" s="7">
        <v>34</v>
      </c>
      <c r="D10" s="8"/>
      <c r="E10" s="9">
        <f t="shared" si="0"/>
        <v>0</v>
      </c>
      <c r="F10" s="10"/>
      <c r="G10" s="10"/>
    </row>
    <row r="11" spans="1:7" ht="25.5" customHeight="1" x14ac:dyDescent="0.3">
      <c r="A11" s="20" t="s">
        <v>88</v>
      </c>
      <c r="B11" s="6" t="s">
        <v>20</v>
      </c>
      <c r="C11" s="7">
        <v>9</v>
      </c>
      <c r="D11" s="8"/>
      <c r="E11" s="9">
        <f t="shared" ref="E11" si="1">$C11*D11</f>
        <v>0</v>
      </c>
      <c r="F11" s="10"/>
      <c r="G11" s="10"/>
    </row>
    <row r="13" spans="1:7" x14ac:dyDescent="0.3">
      <c r="B13" s="11"/>
      <c r="D13" s="12" t="s">
        <v>3</v>
      </c>
      <c r="E13" s="13">
        <f>SUM(E5:E11)</f>
        <v>0</v>
      </c>
    </row>
    <row r="15" spans="1:7" ht="40.799999999999997" customHeight="1" x14ac:dyDescent="0.3">
      <c r="B15" s="21" t="s">
        <v>35</v>
      </c>
      <c r="C15" s="21"/>
      <c r="D15" s="21"/>
      <c r="E15" s="11"/>
      <c r="F15" s="11"/>
      <c r="G15" s="11"/>
    </row>
    <row r="16" spans="1:7" ht="40.799999999999997" customHeight="1" x14ac:dyDescent="0.3">
      <c r="B16" s="21" t="s">
        <v>29</v>
      </c>
      <c r="C16" s="21"/>
      <c r="D16" s="21"/>
      <c r="E16" s="11"/>
      <c r="F16" s="21" t="s">
        <v>24</v>
      </c>
      <c r="G16" s="21"/>
    </row>
    <row r="17" spans="2:7" ht="40.799999999999997" customHeight="1" x14ac:dyDescent="0.3">
      <c r="B17" s="21" t="s">
        <v>23</v>
      </c>
      <c r="C17" s="21"/>
      <c r="D17" s="21"/>
      <c r="E17" s="11"/>
      <c r="F17" s="11"/>
      <c r="G17" s="11"/>
    </row>
    <row r="18" spans="2:7" x14ac:dyDescent="0.3">
      <c r="B18" s="11"/>
      <c r="C18" s="11"/>
      <c r="D18" s="11"/>
      <c r="E18" s="11"/>
      <c r="F18" s="11"/>
      <c r="G18" s="11"/>
    </row>
    <row r="19" spans="2:7" x14ac:dyDescent="0.3">
      <c r="B19" s="11" t="s">
        <v>26</v>
      </c>
      <c r="C19" s="11"/>
      <c r="D19" s="11"/>
      <c r="E19" s="11"/>
      <c r="F19" s="21" t="s">
        <v>25</v>
      </c>
      <c r="G19" s="21"/>
    </row>
    <row r="20" spans="2:7" x14ac:dyDescent="0.3">
      <c r="B20" s="22" t="s">
        <v>28</v>
      </c>
      <c r="C20" s="22"/>
      <c r="D20" s="22"/>
      <c r="E20" s="11"/>
      <c r="F20" s="21" t="s">
        <v>27</v>
      </c>
      <c r="G20" s="21"/>
    </row>
  </sheetData>
  <mergeCells count="8">
    <mergeCell ref="F19:G19"/>
    <mergeCell ref="B20:D20"/>
    <mergeCell ref="F20:G20"/>
    <mergeCell ref="B1:G1"/>
    <mergeCell ref="B15:D15"/>
    <mergeCell ref="B16:D16"/>
    <mergeCell ref="F16:G16"/>
    <mergeCell ref="B17:D17"/>
  </mergeCells>
  <phoneticPr fontId="10" type="noConversion"/>
  <pageMargins left="0.7" right="0.7" top="0.75" bottom="0.75" header="0.3" footer="0.3"/>
  <pageSetup paperSize="9" scale="65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54"/>
  <sheetViews>
    <sheetView topLeftCell="A27" zoomScale="110" zoomScaleNormal="110" workbookViewId="0">
      <selection activeCell="A26" sqref="A26"/>
    </sheetView>
  </sheetViews>
  <sheetFormatPr baseColWidth="10" defaultColWidth="11.44140625" defaultRowHeight="14.4" x14ac:dyDescent="0.3"/>
  <cols>
    <col min="1" max="1" width="11.44140625" style="11"/>
    <col min="2" max="2" width="60.77734375" style="11" customWidth="1"/>
    <col min="3" max="3" width="12.109375" style="11" customWidth="1"/>
    <col min="4" max="4" width="15.44140625" style="11" customWidth="1"/>
    <col min="5" max="5" width="16.109375" style="11" customWidth="1"/>
    <col min="6" max="6" width="11.77734375" style="11" bestFit="1" customWidth="1"/>
    <col min="7" max="7" width="36.77734375" style="11" customWidth="1"/>
    <col min="8" max="16384" width="11.44140625" style="11"/>
  </cols>
  <sheetData>
    <row r="1" spans="1:7" ht="15" customHeight="1" x14ac:dyDescent="0.3">
      <c r="B1" s="23" t="s">
        <v>80</v>
      </c>
      <c r="C1" s="23"/>
      <c r="D1" s="23"/>
      <c r="E1" s="23"/>
      <c r="F1" s="23"/>
      <c r="G1" s="23"/>
    </row>
    <row r="2" spans="1:7" ht="19.5" customHeight="1" x14ac:dyDescent="0.3">
      <c r="B2" s="19" t="s">
        <v>69</v>
      </c>
    </row>
    <row r="3" spans="1:7" ht="19.5" customHeight="1" x14ac:dyDescent="0.3">
      <c r="B3" s="3"/>
    </row>
    <row r="4" spans="1:7" ht="57.6" x14ac:dyDescent="0.3">
      <c r="A4" s="4" t="s">
        <v>81</v>
      </c>
      <c r="B4" s="4" t="s">
        <v>2</v>
      </c>
      <c r="C4" s="5" t="s">
        <v>36</v>
      </c>
      <c r="D4" s="5" t="s">
        <v>33</v>
      </c>
      <c r="E4" s="5" t="s">
        <v>3</v>
      </c>
      <c r="F4" s="5" t="s">
        <v>21</v>
      </c>
      <c r="G4" s="5" t="s">
        <v>22</v>
      </c>
    </row>
    <row r="5" spans="1:7" ht="19.95" customHeight="1" x14ac:dyDescent="0.3">
      <c r="A5" s="20" t="s">
        <v>89</v>
      </c>
      <c r="B5" s="14" t="s">
        <v>4</v>
      </c>
      <c r="C5" s="7">
        <v>3</v>
      </c>
      <c r="D5" s="8"/>
      <c r="E5" s="9">
        <f>$C5*D5</f>
        <v>0</v>
      </c>
      <c r="F5" s="6"/>
      <c r="G5" s="6"/>
    </row>
    <row r="6" spans="1:7" ht="19.95" customHeight="1" x14ac:dyDescent="0.3">
      <c r="A6" s="7" t="s">
        <v>90</v>
      </c>
      <c r="B6" s="14" t="s">
        <v>5</v>
      </c>
      <c r="C6" s="7">
        <v>2</v>
      </c>
      <c r="D6" s="8"/>
      <c r="E6" s="9">
        <f t="shared" ref="E6:E45" si="0">$C6*D6</f>
        <v>0</v>
      </c>
      <c r="F6" s="6"/>
      <c r="G6" s="6"/>
    </row>
    <row r="7" spans="1:7" ht="19.95" customHeight="1" x14ac:dyDescent="0.3">
      <c r="A7" s="20" t="s">
        <v>91</v>
      </c>
      <c r="B7" s="14" t="s">
        <v>39</v>
      </c>
      <c r="C7" s="7">
        <v>0</v>
      </c>
      <c r="D7" s="8"/>
      <c r="E7" s="9">
        <f t="shared" si="0"/>
        <v>0</v>
      </c>
      <c r="F7" s="6"/>
      <c r="G7" s="6"/>
    </row>
    <row r="8" spans="1:7" ht="19.95" customHeight="1" x14ac:dyDescent="0.3">
      <c r="A8" s="7" t="s">
        <v>92</v>
      </c>
      <c r="B8" s="14" t="s">
        <v>40</v>
      </c>
      <c r="C8" s="7">
        <v>19</v>
      </c>
      <c r="D8" s="8"/>
      <c r="E8" s="9">
        <f t="shared" si="0"/>
        <v>0</v>
      </c>
      <c r="F8" s="6"/>
      <c r="G8" s="6"/>
    </row>
    <row r="9" spans="1:7" ht="19.95" customHeight="1" x14ac:dyDescent="0.3">
      <c r="A9" s="20" t="s">
        <v>93</v>
      </c>
      <c r="B9" s="14" t="s">
        <v>6</v>
      </c>
      <c r="C9" s="7">
        <v>50</v>
      </c>
      <c r="D9" s="8"/>
      <c r="E9" s="9">
        <f t="shared" si="0"/>
        <v>0</v>
      </c>
      <c r="F9" s="6"/>
      <c r="G9" s="6"/>
    </row>
    <row r="10" spans="1:7" ht="19.95" customHeight="1" x14ac:dyDescent="0.3">
      <c r="A10" s="7" t="s">
        <v>94</v>
      </c>
      <c r="B10" s="14" t="s">
        <v>7</v>
      </c>
      <c r="C10" s="7">
        <v>22</v>
      </c>
      <c r="D10" s="8"/>
      <c r="E10" s="9">
        <f t="shared" si="0"/>
        <v>0</v>
      </c>
      <c r="F10" s="6"/>
      <c r="G10" s="6"/>
    </row>
    <row r="11" spans="1:7" ht="19.95" customHeight="1" x14ac:dyDescent="0.3">
      <c r="A11" s="20" t="s">
        <v>95</v>
      </c>
      <c r="B11" s="14" t="s">
        <v>8</v>
      </c>
      <c r="C11" s="7">
        <v>3</v>
      </c>
      <c r="D11" s="8"/>
      <c r="E11" s="9">
        <f t="shared" si="0"/>
        <v>0</v>
      </c>
      <c r="F11" s="6"/>
      <c r="G11" s="6"/>
    </row>
    <row r="12" spans="1:7" ht="19.95" customHeight="1" x14ac:dyDescent="0.3">
      <c r="A12" s="7" t="s">
        <v>96</v>
      </c>
      <c r="B12" s="14" t="s">
        <v>41</v>
      </c>
      <c r="C12" s="7">
        <v>1</v>
      </c>
      <c r="D12" s="8"/>
      <c r="E12" s="9">
        <f t="shared" si="0"/>
        <v>0</v>
      </c>
      <c r="F12" s="6"/>
      <c r="G12" s="6"/>
    </row>
    <row r="13" spans="1:7" ht="19.95" customHeight="1" x14ac:dyDescent="0.3">
      <c r="A13" s="20" t="s">
        <v>97</v>
      </c>
      <c r="B13" s="14" t="s">
        <v>9</v>
      </c>
      <c r="C13" s="7">
        <v>0</v>
      </c>
      <c r="D13" s="8"/>
      <c r="E13" s="9">
        <f t="shared" si="0"/>
        <v>0</v>
      </c>
      <c r="F13" s="6"/>
      <c r="G13" s="6"/>
    </row>
    <row r="14" spans="1:7" ht="19.95" customHeight="1" x14ac:dyDescent="0.3">
      <c r="A14" s="7" t="s">
        <v>98</v>
      </c>
      <c r="B14" s="14" t="s">
        <v>10</v>
      </c>
      <c r="C14" s="7">
        <v>2</v>
      </c>
      <c r="D14" s="8"/>
      <c r="E14" s="9">
        <f t="shared" si="0"/>
        <v>0</v>
      </c>
      <c r="F14" s="6"/>
      <c r="G14" s="6"/>
    </row>
    <row r="15" spans="1:7" ht="19.95" customHeight="1" x14ac:dyDescent="0.3">
      <c r="A15" s="20" t="s">
        <v>99</v>
      </c>
      <c r="B15" s="14" t="s">
        <v>11</v>
      </c>
      <c r="C15" s="7">
        <v>10</v>
      </c>
      <c r="D15" s="8"/>
      <c r="E15" s="9">
        <f t="shared" si="0"/>
        <v>0</v>
      </c>
      <c r="F15" s="6"/>
      <c r="G15" s="6"/>
    </row>
    <row r="16" spans="1:7" ht="19.95" customHeight="1" x14ac:dyDescent="0.3">
      <c r="A16" s="7" t="s">
        <v>100</v>
      </c>
      <c r="B16" s="14" t="s">
        <v>42</v>
      </c>
      <c r="C16" s="7">
        <v>1</v>
      </c>
      <c r="D16" s="8"/>
      <c r="E16" s="9">
        <f t="shared" si="0"/>
        <v>0</v>
      </c>
      <c r="F16" s="6"/>
      <c r="G16" s="6"/>
    </row>
    <row r="17" spans="1:7" ht="19.95" customHeight="1" x14ac:dyDescent="0.3">
      <c r="A17" s="20" t="s">
        <v>101</v>
      </c>
      <c r="B17" s="14" t="s">
        <v>12</v>
      </c>
      <c r="C17" s="7">
        <v>4</v>
      </c>
      <c r="D17" s="8"/>
      <c r="E17" s="9">
        <f t="shared" si="0"/>
        <v>0</v>
      </c>
      <c r="F17" s="6"/>
      <c r="G17" s="6"/>
    </row>
    <row r="18" spans="1:7" ht="19.95" customHeight="1" x14ac:dyDescent="0.3">
      <c r="A18" s="7" t="s">
        <v>102</v>
      </c>
      <c r="B18" s="14" t="s">
        <v>43</v>
      </c>
      <c r="C18" s="7">
        <v>30</v>
      </c>
      <c r="D18" s="8"/>
      <c r="E18" s="9">
        <f t="shared" si="0"/>
        <v>0</v>
      </c>
      <c r="F18" s="6"/>
      <c r="G18" s="6"/>
    </row>
    <row r="19" spans="1:7" ht="19.95" customHeight="1" x14ac:dyDescent="0.3">
      <c r="A19" s="20" t="s">
        <v>103</v>
      </c>
      <c r="B19" s="14" t="s">
        <v>44</v>
      </c>
      <c r="C19" s="7">
        <v>25</v>
      </c>
      <c r="D19" s="8"/>
      <c r="E19" s="9">
        <f t="shared" si="0"/>
        <v>0</v>
      </c>
      <c r="F19" s="6"/>
      <c r="G19" s="6"/>
    </row>
    <row r="20" spans="1:7" ht="19.95" customHeight="1" x14ac:dyDescent="0.3">
      <c r="A20" s="7" t="s">
        <v>104</v>
      </c>
      <c r="B20" s="14" t="s">
        <v>45</v>
      </c>
      <c r="C20" s="7">
        <v>9</v>
      </c>
      <c r="D20" s="8"/>
      <c r="E20" s="9">
        <f t="shared" si="0"/>
        <v>0</v>
      </c>
      <c r="F20" s="6"/>
      <c r="G20" s="6"/>
    </row>
    <row r="21" spans="1:7" ht="19.95" customHeight="1" x14ac:dyDescent="0.3">
      <c r="A21" s="20" t="s">
        <v>105</v>
      </c>
      <c r="B21" s="14" t="s">
        <v>13</v>
      </c>
      <c r="C21" s="7">
        <v>3</v>
      </c>
      <c r="D21" s="8"/>
      <c r="E21" s="9">
        <f t="shared" si="0"/>
        <v>0</v>
      </c>
      <c r="F21" s="6"/>
      <c r="G21" s="6"/>
    </row>
    <row r="22" spans="1:7" ht="19.95" customHeight="1" x14ac:dyDescent="0.3">
      <c r="A22" s="7" t="s">
        <v>106</v>
      </c>
      <c r="B22" s="14" t="s">
        <v>46</v>
      </c>
      <c r="C22" s="7">
        <v>30</v>
      </c>
      <c r="D22" s="8"/>
      <c r="E22" s="9">
        <f t="shared" si="0"/>
        <v>0</v>
      </c>
      <c r="F22" s="6"/>
      <c r="G22" s="6"/>
    </row>
    <row r="23" spans="1:7" ht="19.95" customHeight="1" x14ac:dyDescent="0.3">
      <c r="A23" s="20" t="s">
        <v>107</v>
      </c>
      <c r="B23" s="14" t="s">
        <v>47</v>
      </c>
      <c r="C23" s="7">
        <v>0</v>
      </c>
      <c r="D23" s="8"/>
      <c r="E23" s="9">
        <f t="shared" si="0"/>
        <v>0</v>
      </c>
      <c r="F23" s="6"/>
      <c r="G23" s="6"/>
    </row>
    <row r="24" spans="1:7" ht="19.95" customHeight="1" x14ac:dyDescent="0.3">
      <c r="A24" s="7" t="s">
        <v>108</v>
      </c>
      <c r="B24" s="14" t="s">
        <v>48</v>
      </c>
      <c r="C24" s="7">
        <v>0</v>
      </c>
      <c r="D24" s="8"/>
      <c r="E24" s="9">
        <f t="shared" si="0"/>
        <v>0</v>
      </c>
      <c r="F24" s="6"/>
      <c r="G24" s="6"/>
    </row>
    <row r="25" spans="1:7" ht="19.95" customHeight="1" x14ac:dyDescent="0.3">
      <c r="A25" s="20" t="s">
        <v>109</v>
      </c>
      <c r="B25" s="14" t="s">
        <v>49</v>
      </c>
      <c r="C25" s="7">
        <v>43</v>
      </c>
      <c r="D25" s="8"/>
      <c r="E25" s="9">
        <f t="shared" si="0"/>
        <v>0</v>
      </c>
      <c r="F25" s="6"/>
      <c r="G25" s="6"/>
    </row>
    <row r="26" spans="1:7" ht="19.95" customHeight="1" x14ac:dyDescent="0.3">
      <c r="A26" s="7" t="s">
        <v>110</v>
      </c>
      <c r="B26" s="14" t="s">
        <v>50</v>
      </c>
      <c r="C26" s="7">
        <v>75</v>
      </c>
      <c r="D26" s="8"/>
      <c r="E26" s="9">
        <f t="shared" si="0"/>
        <v>0</v>
      </c>
      <c r="F26" s="6"/>
      <c r="G26" s="6"/>
    </row>
    <row r="27" spans="1:7" ht="19.95" customHeight="1" x14ac:dyDescent="0.3">
      <c r="A27" s="20" t="s">
        <v>111</v>
      </c>
      <c r="B27" s="14" t="s">
        <v>51</v>
      </c>
      <c r="C27" s="7">
        <v>0</v>
      </c>
      <c r="D27" s="8"/>
      <c r="E27" s="9">
        <f t="shared" si="0"/>
        <v>0</v>
      </c>
      <c r="F27" s="6"/>
      <c r="G27" s="6"/>
    </row>
    <row r="28" spans="1:7" ht="19.95" customHeight="1" x14ac:dyDescent="0.3">
      <c r="A28" s="7" t="s">
        <v>112</v>
      </c>
      <c r="B28" s="14" t="s">
        <v>52</v>
      </c>
      <c r="C28" s="7">
        <v>1</v>
      </c>
      <c r="D28" s="8"/>
      <c r="E28" s="9">
        <f t="shared" si="0"/>
        <v>0</v>
      </c>
      <c r="F28" s="6"/>
      <c r="G28" s="6"/>
    </row>
    <row r="29" spans="1:7" ht="19.95" customHeight="1" x14ac:dyDescent="0.3">
      <c r="A29" s="20" t="s">
        <v>113</v>
      </c>
      <c r="B29" s="14" t="s">
        <v>53</v>
      </c>
      <c r="C29" s="7">
        <v>6</v>
      </c>
      <c r="D29" s="8"/>
      <c r="E29" s="9">
        <f t="shared" si="0"/>
        <v>0</v>
      </c>
      <c r="F29" s="6"/>
      <c r="G29" s="6"/>
    </row>
    <row r="30" spans="1:7" ht="19.95" customHeight="1" x14ac:dyDescent="0.3">
      <c r="A30" s="7" t="s">
        <v>114</v>
      </c>
      <c r="B30" s="14" t="s">
        <v>54</v>
      </c>
      <c r="C30" s="7">
        <v>1</v>
      </c>
      <c r="D30" s="8"/>
      <c r="E30" s="9">
        <f t="shared" si="0"/>
        <v>0</v>
      </c>
      <c r="F30" s="6"/>
      <c r="G30" s="6"/>
    </row>
    <row r="31" spans="1:7" ht="19.95" customHeight="1" x14ac:dyDescent="0.3">
      <c r="A31" s="20" t="s">
        <v>115</v>
      </c>
      <c r="B31" s="14" t="s">
        <v>55</v>
      </c>
      <c r="C31" s="7">
        <v>11</v>
      </c>
      <c r="D31" s="8"/>
      <c r="E31" s="9">
        <f t="shared" ref="E31" si="1">$C31*D31</f>
        <v>0</v>
      </c>
      <c r="F31" s="6"/>
      <c r="G31" s="6"/>
    </row>
    <row r="32" spans="1:7" ht="19.95" customHeight="1" x14ac:dyDescent="0.3">
      <c r="A32" s="7" t="s">
        <v>116</v>
      </c>
      <c r="B32" s="14" t="s">
        <v>56</v>
      </c>
      <c r="C32" s="7">
        <v>5</v>
      </c>
      <c r="D32" s="8"/>
      <c r="E32" s="9">
        <f t="shared" si="0"/>
        <v>0</v>
      </c>
      <c r="F32" s="6"/>
      <c r="G32" s="6"/>
    </row>
    <row r="33" spans="1:7" ht="19.95" customHeight="1" x14ac:dyDescent="0.3">
      <c r="A33" s="20" t="s">
        <v>117</v>
      </c>
      <c r="B33" s="14" t="s">
        <v>57</v>
      </c>
      <c r="C33" s="7">
        <v>72</v>
      </c>
      <c r="D33" s="8"/>
      <c r="E33" s="9">
        <f t="shared" si="0"/>
        <v>0</v>
      </c>
      <c r="F33" s="6"/>
      <c r="G33" s="6"/>
    </row>
    <row r="34" spans="1:7" ht="19.95" customHeight="1" x14ac:dyDescent="0.3">
      <c r="A34" s="7" t="s">
        <v>118</v>
      </c>
      <c r="B34" s="14" t="s">
        <v>58</v>
      </c>
      <c r="C34" s="7">
        <v>0</v>
      </c>
      <c r="D34" s="8"/>
      <c r="E34" s="9">
        <f t="shared" si="0"/>
        <v>0</v>
      </c>
      <c r="F34" s="6"/>
      <c r="G34" s="6"/>
    </row>
    <row r="35" spans="1:7" ht="19.95" customHeight="1" x14ac:dyDescent="0.3">
      <c r="A35" s="20" t="s">
        <v>119</v>
      </c>
      <c r="B35" s="14" t="s">
        <v>59</v>
      </c>
      <c r="C35" s="7">
        <v>1100</v>
      </c>
      <c r="D35" s="8"/>
      <c r="E35" s="9">
        <f t="shared" si="0"/>
        <v>0</v>
      </c>
      <c r="F35" s="6"/>
      <c r="G35" s="6"/>
    </row>
    <row r="36" spans="1:7" ht="19.95" customHeight="1" x14ac:dyDescent="0.3">
      <c r="A36" s="7" t="s">
        <v>120</v>
      </c>
      <c r="B36" s="14" t="s">
        <v>60</v>
      </c>
      <c r="C36" s="7">
        <v>65</v>
      </c>
      <c r="D36" s="8"/>
      <c r="E36" s="9">
        <f t="shared" si="0"/>
        <v>0</v>
      </c>
      <c r="F36" s="6"/>
      <c r="G36" s="6"/>
    </row>
    <row r="37" spans="1:7" ht="19.95" customHeight="1" x14ac:dyDescent="0.3">
      <c r="A37" s="20" t="s">
        <v>121</v>
      </c>
      <c r="B37" s="14" t="s">
        <v>61</v>
      </c>
      <c r="C37" s="7">
        <v>37</v>
      </c>
      <c r="D37" s="8"/>
      <c r="E37" s="9">
        <f t="shared" si="0"/>
        <v>0</v>
      </c>
      <c r="F37" s="6"/>
      <c r="G37" s="6"/>
    </row>
    <row r="38" spans="1:7" ht="19.95" customHeight="1" x14ac:dyDescent="0.3">
      <c r="A38" s="7" t="s">
        <v>122</v>
      </c>
      <c r="B38" s="14" t="s">
        <v>62</v>
      </c>
      <c r="C38" s="7">
        <v>35</v>
      </c>
      <c r="D38" s="8"/>
      <c r="E38" s="9">
        <f t="shared" si="0"/>
        <v>0</v>
      </c>
      <c r="F38" s="6"/>
      <c r="G38" s="6"/>
    </row>
    <row r="39" spans="1:7" ht="19.95" customHeight="1" x14ac:dyDescent="0.3">
      <c r="A39" s="20" t="s">
        <v>123</v>
      </c>
      <c r="B39" s="14" t="s">
        <v>63</v>
      </c>
      <c r="C39" s="7">
        <v>0</v>
      </c>
      <c r="D39" s="8"/>
      <c r="E39" s="9">
        <f t="shared" si="0"/>
        <v>0</v>
      </c>
      <c r="F39" s="6"/>
      <c r="G39" s="6"/>
    </row>
    <row r="40" spans="1:7" ht="19.95" customHeight="1" x14ac:dyDescent="0.3">
      <c r="A40" s="7" t="s">
        <v>124</v>
      </c>
      <c r="B40" s="14" t="s">
        <v>64</v>
      </c>
      <c r="C40" s="7">
        <v>40</v>
      </c>
      <c r="D40" s="8"/>
      <c r="E40" s="9">
        <f t="shared" si="0"/>
        <v>0</v>
      </c>
      <c r="F40" s="6"/>
      <c r="G40" s="6"/>
    </row>
    <row r="41" spans="1:7" ht="19.95" customHeight="1" x14ac:dyDescent="0.3">
      <c r="A41" s="20" t="s">
        <v>125</v>
      </c>
      <c r="B41" s="14" t="s">
        <v>65</v>
      </c>
      <c r="C41" s="7">
        <v>0</v>
      </c>
      <c r="D41" s="8"/>
      <c r="E41" s="9">
        <f t="shared" si="0"/>
        <v>0</v>
      </c>
      <c r="F41" s="6"/>
      <c r="G41" s="6"/>
    </row>
    <row r="42" spans="1:7" ht="19.95" customHeight="1" x14ac:dyDescent="0.3">
      <c r="A42" s="7" t="s">
        <v>126</v>
      </c>
      <c r="B42" s="14" t="s">
        <v>66</v>
      </c>
      <c r="C42" s="7">
        <v>25</v>
      </c>
      <c r="D42" s="8"/>
      <c r="E42" s="9">
        <f t="shared" si="0"/>
        <v>0</v>
      </c>
      <c r="F42" s="6"/>
      <c r="G42" s="6"/>
    </row>
    <row r="43" spans="1:7" ht="19.95" customHeight="1" x14ac:dyDescent="0.3">
      <c r="A43" s="20" t="s">
        <v>127</v>
      </c>
      <c r="B43" s="14" t="s">
        <v>67</v>
      </c>
      <c r="C43" s="7">
        <v>0</v>
      </c>
      <c r="D43" s="8"/>
      <c r="E43" s="9">
        <f t="shared" si="0"/>
        <v>0</v>
      </c>
      <c r="F43" s="6"/>
      <c r="G43" s="6"/>
    </row>
    <row r="44" spans="1:7" ht="19.95" customHeight="1" x14ac:dyDescent="0.3">
      <c r="A44" s="7" t="s">
        <v>128</v>
      </c>
      <c r="B44" s="14" t="s">
        <v>68</v>
      </c>
      <c r="C44" s="7">
        <v>20</v>
      </c>
      <c r="D44" s="8"/>
      <c r="E44" s="9">
        <f t="shared" si="0"/>
        <v>0</v>
      </c>
      <c r="F44" s="6"/>
      <c r="G44" s="6"/>
    </row>
    <row r="45" spans="1:7" ht="19.95" customHeight="1" x14ac:dyDescent="0.3">
      <c r="A45" s="20" t="s">
        <v>129</v>
      </c>
      <c r="B45" s="14" t="s">
        <v>14</v>
      </c>
      <c r="C45" s="7">
        <v>2</v>
      </c>
      <c r="D45" s="8"/>
      <c r="E45" s="9">
        <f t="shared" si="0"/>
        <v>0</v>
      </c>
      <c r="F45" s="6"/>
      <c r="G45" s="6"/>
    </row>
    <row r="46" spans="1:7" x14ac:dyDescent="0.3">
      <c r="B46" s="17"/>
    </row>
    <row r="47" spans="1:7" x14ac:dyDescent="0.3">
      <c r="D47" s="12" t="s">
        <v>3</v>
      </c>
      <c r="E47" s="13">
        <f>SUM(E5:E45)</f>
        <v>0</v>
      </c>
    </row>
    <row r="49" spans="2:7" ht="40.200000000000003" customHeight="1" x14ac:dyDescent="0.3">
      <c r="B49" s="21" t="s">
        <v>35</v>
      </c>
      <c r="C49" s="21"/>
      <c r="D49" s="21"/>
    </row>
    <row r="50" spans="2:7" ht="40.200000000000003" customHeight="1" x14ac:dyDescent="0.3">
      <c r="B50" s="21" t="s">
        <v>29</v>
      </c>
      <c r="C50" s="21"/>
      <c r="D50" s="21"/>
      <c r="F50" s="21" t="s">
        <v>24</v>
      </c>
      <c r="G50" s="21"/>
    </row>
    <row r="51" spans="2:7" ht="40.200000000000003" customHeight="1" x14ac:dyDescent="0.3">
      <c r="B51" s="21" t="s">
        <v>23</v>
      </c>
      <c r="C51" s="21"/>
      <c r="D51" s="21"/>
    </row>
    <row r="52" spans="2:7" ht="14.4" customHeight="1" x14ac:dyDescent="0.3"/>
    <row r="53" spans="2:7" x14ac:dyDescent="0.3">
      <c r="B53" s="11" t="s">
        <v>26</v>
      </c>
      <c r="F53" s="21" t="s">
        <v>25</v>
      </c>
      <c r="G53" s="21"/>
    </row>
    <row r="54" spans="2:7" x14ac:dyDescent="0.3">
      <c r="B54" s="22" t="s">
        <v>28</v>
      </c>
      <c r="C54" s="22"/>
      <c r="D54" s="22"/>
      <c r="F54" s="21" t="s">
        <v>27</v>
      </c>
      <c r="G54" s="21"/>
    </row>
  </sheetData>
  <mergeCells count="8">
    <mergeCell ref="F54:G54"/>
    <mergeCell ref="B54:D54"/>
    <mergeCell ref="B1:G1"/>
    <mergeCell ref="B49:D49"/>
    <mergeCell ref="B50:D50"/>
    <mergeCell ref="B51:D51"/>
    <mergeCell ref="F50:G50"/>
    <mergeCell ref="F53:G53"/>
  </mergeCells>
  <phoneticPr fontId="10" type="noConversion"/>
  <printOptions horizontalCentered="1"/>
  <pageMargins left="0.39370078740157483" right="0.39370078740157483" top="0.39370078740157483" bottom="0.39370078740157483" header="0" footer="0.19685039370078741"/>
  <pageSetup paperSize="9" scale="62" fitToHeight="0" orientation="portrait" r:id="rId1"/>
  <headerFooter>
    <oddFooter>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383B4-4DEA-4953-A2B9-9E01B9A76163}">
  <sheetPr>
    <pageSetUpPr fitToPage="1"/>
  </sheetPr>
  <dimension ref="A1:G28"/>
  <sheetViews>
    <sheetView zoomScale="110" zoomScaleNormal="110" workbookViewId="0">
      <selection activeCell="A4" sqref="A4"/>
    </sheetView>
  </sheetViews>
  <sheetFormatPr baseColWidth="10" defaultColWidth="11.44140625" defaultRowHeight="14.4" x14ac:dyDescent="0.3"/>
  <cols>
    <col min="1" max="1" width="11.44140625" style="11"/>
    <col min="2" max="2" width="62.44140625" style="11" bestFit="1" customWidth="1"/>
    <col min="3" max="3" width="12.109375" style="11" customWidth="1"/>
    <col min="4" max="4" width="15.44140625" style="11" customWidth="1"/>
    <col min="5" max="5" width="16.109375" style="11" customWidth="1"/>
    <col min="6" max="6" width="11.77734375" style="11" bestFit="1" customWidth="1"/>
    <col min="7" max="7" width="36.77734375" style="11" customWidth="1"/>
    <col min="8" max="16384" width="11.44140625" style="11"/>
  </cols>
  <sheetData>
    <row r="1" spans="1:7" ht="15" customHeight="1" x14ac:dyDescent="0.3">
      <c r="B1" s="23" t="s">
        <v>80</v>
      </c>
      <c r="C1" s="23"/>
      <c r="D1" s="23"/>
      <c r="E1" s="23"/>
      <c r="F1" s="23"/>
      <c r="G1" s="23"/>
    </row>
    <row r="2" spans="1:7" ht="19.5" customHeight="1" x14ac:dyDescent="0.3">
      <c r="B2" s="3" t="s">
        <v>70</v>
      </c>
    </row>
    <row r="3" spans="1:7" ht="19.5" customHeight="1" x14ac:dyDescent="0.3">
      <c r="B3" s="3"/>
    </row>
    <row r="4" spans="1:7" ht="57.6" x14ac:dyDescent="0.3">
      <c r="A4" s="4" t="s">
        <v>81</v>
      </c>
      <c r="B4" s="4" t="s">
        <v>2</v>
      </c>
      <c r="C4" s="5" t="s">
        <v>36</v>
      </c>
      <c r="D4" s="5" t="s">
        <v>33</v>
      </c>
      <c r="E4" s="5" t="s">
        <v>3</v>
      </c>
      <c r="F4" s="5" t="s">
        <v>21</v>
      </c>
      <c r="G4" s="5" t="s">
        <v>22</v>
      </c>
    </row>
    <row r="5" spans="1:7" ht="24.9" customHeight="1" x14ac:dyDescent="0.3">
      <c r="A5" s="20" t="s">
        <v>130</v>
      </c>
      <c r="B5" s="14" t="s">
        <v>15</v>
      </c>
      <c r="C5" s="7">
        <v>52</v>
      </c>
      <c r="D5" s="8"/>
      <c r="E5" s="9">
        <f t="shared" ref="E5:E18" si="0">$C5*D5</f>
        <v>0</v>
      </c>
      <c r="F5" s="6"/>
      <c r="G5" s="6"/>
    </row>
    <row r="6" spans="1:7" ht="24.9" customHeight="1" x14ac:dyDescent="0.3">
      <c r="A6" s="7" t="s">
        <v>131</v>
      </c>
      <c r="B6" s="14" t="s">
        <v>16</v>
      </c>
      <c r="C6" s="7">
        <v>2</v>
      </c>
      <c r="D6" s="8"/>
      <c r="E6" s="9">
        <f t="shared" si="0"/>
        <v>0</v>
      </c>
      <c r="F6" s="6"/>
      <c r="G6" s="6"/>
    </row>
    <row r="7" spans="1:7" ht="24.9" customHeight="1" x14ac:dyDescent="0.3">
      <c r="A7" s="20" t="s">
        <v>132</v>
      </c>
      <c r="B7" s="14" t="s">
        <v>17</v>
      </c>
      <c r="C7" s="7">
        <v>2</v>
      </c>
      <c r="D7" s="8"/>
      <c r="E7" s="9">
        <f t="shared" si="0"/>
        <v>0</v>
      </c>
      <c r="F7" s="6"/>
      <c r="G7" s="6"/>
    </row>
    <row r="8" spans="1:7" ht="24.9" customHeight="1" x14ac:dyDescent="0.3">
      <c r="A8" s="7" t="s">
        <v>133</v>
      </c>
      <c r="B8" s="14" t="s">
        <v>18</v>
      </c>
      <c r="C8" s="7">
        <v>15</v>
      </c>
      <c r="D8" s="8"/>
      <c r="E8" s="9">
        <f t="shared" si="0"/>
        <v>0</v>
      </c>
      <c r="F8" s="6"/>
      <c r="G8" s="6"/>
    </row>
    <row r="9" spans="1:7" ht="24.9" customHeight="1" x14ac:dyDescent="0.3">
      <c r="A9" s="20" t="s">
        <v>134</v>
      </c>
      <c r="B9" s="14" t="s">
        <v>71</v>
      </c>
      <c r="C9" s="7">
        <v>0</v>
      </c>
      <c r="D9" s="8"/>
      <c r="E9" s="9">
        <f t="shared" si="0"/>
        <v>0</v>
      </c>
      <c r="F9" s="6"/>
      <c r="G9" s="6"/>
    </row>
    <row r="10" spans="1:7" ht="24.9" customHeight="1" x14ac:dyDescent="0.3">
      <c r="A10" s="7" t="s">
        <v>135</v>
      </c>
      <c r="B10" s="14" t="s">
        <v>72</v>
      </c>
      <c r="C10" s="7">
        <v>0</v>
      </c>
      <c r="D10" s="8"/>
      <c r="E10" s="9">
        <f t="shared" si="0"/>
        <v>0</v>
      </c>
      <c r="F10" s="6"/>
      <c r="G10" s="6"/>
    </row>
    <row r="11" spans="1:7" ht="24.9" customHeight="1" x14ac:dyDescent="0.3">
      <c r="A11" s="20" t="s">
        <v>136</v>
      </c>
      <c r="B11" s="14" t="s">
        <v>73</v>
      </c>
      <c r="C11" s="7">
        <v>30</v>
      </c>
      <c r="D11" s="8"/>
      <c r="E11" s="9">
        <f t="shared" si="0"/>
        <v>0</v>
      </c>
      <c r="F11" s="6"/>
      <c r="G11" s="6"/>
    </row>
    <row r="12" spans="1:7" ht="24.9" customHeight="1" x14ac:dyDescent="0.3">
      <c r="A12" s="7" t="s">
        <v>137</v>
      </c>
      <c r="B12" s="16" t="s">
        <v>0</v>
      </c>
      <c r="C12" s="7">
        <v>25</v>
      </c>
      <c r="D12" s="8"/>
      <c r="E12" s="9">
        <f t="shared" si="0"/>
        <v>0</v>
      </c>
      <c r="F12" s="6"/>
      <c r="G12" s="6"/>
    </row>
    <row r="13" spans="1:7" ht="24.9" customHeight="1" x14ac:dyDescent="0.3">
      <c r="A13" s="20" t="s">
        <v>138</v>
      </c>
      <c r="B13" s="16" t="s">
        <v>74</v>
      </c>
      <c r="C13" s="7">
        <v>62</v>
      </c>
      <c r="D13" s="8"/>
      <c r="E13" s="9">
        <f t="shared" si="0"/>
        <v>0</v>
      </c>
      <c r="F13" s="6"/>
      <c r="G13" s="6"/>
    </row>
    <row r="14" spans="1:7" ht="24.9" customHeight="1" x14ac:dyDescent="0.3">
      <c r="A14" s="7" t="s">
        <v>139</v>
      </c>
      <c r="B14" s="16" t="s">
        <v>75</v>
      </c>
      <c r="C14" s="7">
        <v>2</v>
      </c>
      <c r="D14" s="8"/>
      <c r="E14" s="9">
        <f t="shared" si="0"/>
        <v>0</v>
      </c>
      <c r="F14" s="6"/>
      <c r="G14" s="6"/>
    </row>
    <row r="15" spans="1:7" ht="24.9" customHeight="1" x14ac:dyDescent="0.3">
      <c r="A15" s="20" t="s">
        <v>140</v>
      </c>
      <c r="B15" s="15" t="s">
        <v>76</v>
      </c>
      <c r="C15" s="7">
        <v>7</v>
      </c>
      <c r="D15" s="8"/>
      <c r="E15" s="9">
        <f t="shared" si="0"/>
        <v>0</v>
      </c>
      <c r="F15" s="6"/>
      <c r="G15" s="6"/>
    </row>
    <row r="16" spans="1:7" ht="24.9" customHeight="1" x14ac:dyDescent="0.3">
      <c r="A16" s="7" t="s">
        <v>141</v>
      </c>
      <c r="B16" s="15" t="s">
        <v>77</v>
      </c>
      <c r="C16" s="7">
        <v>50</v>
      </c>
      <c r="D16" s="8"/>
      <c r="E16" s="9">
        <f t="shared" si="0"/>
        <v>0</v>
      </c>
      <c r="F16" s="6"/>
      <c r="G16" s="6"/>
    </row>
    <row r="17" spans="1:7" ht="24.9" customHeight="1" x14ac:dyDescent="0.3">
      <c r="A17" s="20" t="s">
        <v>142</v>
      </c>
      <c r="B17" s="15" t="s">
        <v>78</v>
      </c>
      <c r="C17" s="7">
        <v>0</v>
      </c>
      <c r="D17" s="8"/>
      <c r="E17" s="9">
        <f t="shared" si="0"/>
        <v>0</v>
      </c>
      <c r="F17" s="6"/>
      <c r="G17" s="6"/>
    </row>
    <row r="18" spans="1:7" ht="24.9" customHeight="1" x14ac:dyDescent="0.3">
      <c r="A18" s="7" t="s">
        <v>143</v>
      </c>
      <c r="B18" s="15" t="s">
        <v>79</v>
      </c>
      <c r="C18" s="7">
        <v>0</v>
      </c>
      <c r="D18" s="8"/>
      <c r="E18" s="9">
        <f t="shared" si="0"/>
        <v>0</v>
      </c>
      <c r="F18" s="6"/>
      <c r="G18" s="6"/>
    </row>
    <row r="19" spans="1:7" ht="24.9" customHeight="1" x14ac:dyDescent="0.3">
      <c r="A19" s="20" t="s">
        <v>144</v>
      </c>
      <c r="B19" s="6" t="s">
        <v>1</v>
      </c>
      <c r="C19" s="7">
        <v>54</v>
      </c>
      <c r="D19" s="8"/>
      <c r="E19" s="9">
        <f t="shared" ref="E19" si="1">$C19*D19</f>
        <v>0</v>
      </c>
      <c r="F19" s="6"/>
      <c r="G19" s="6"/>
    </row>
    <row r="20" spans="1:7" x14ac:dyDescent="0.3">
      <c r="B20" s="17"/>
    </row>
    <row r="21" spans="1:7" x14ac:dyDescent="0.3">
      <c r="D21" s="12" t="s">
        <v>3</v>
      </c>
      <c r="E21" s="13">
        <f>SUM(E5:E18)</f>
        <v>0</v>
      </c>
    </row>
    <row r="23" spans="1:7" ht="40.200000000000003" customHeight="1" x14ac:dyDescent="0.3">
      <c r="B23" s="21" t="s">
        <v>35</v>
      </c>
      <c r="C23" s="21"/>
      <c r="D23" s="21"/>
    </row>
    <row r="24" spans="1:7" ht="40.200000000000003" customHeight="1" x14ac:dyDescent="0.3">
      <c r="B24" s="21" t="s">
        <v>29</v>
      </c>
      <c r="C24" s="21"/>
      <c r="D24" s="21"/>
      <c r="F24" s="21" t="s">
        <v>24</v>
      </c>
      <c r="G24" s="21"/>
    </row>
    <row r="25" spans="1:7" ht="40.200000000000003" customHeight="1" x14ac:dyDescent="0.3">
      <c r="B25" s="21" t="s">
        <v>23</v>
      </c>
      <c r="C25" s="21"/>
      <c r="D25" s="21"/>
    </row>
    <row r="26" spans="1:7" ht="14.4" customHeight="1" x14ac:dyDescent="0.3"/>
    <row r="27" spans="1:7" x14ac:dyDescent="0.3">
      <c r="B27" s="11" t="s">
        <v>26</v>
      </c>
      <c r="F27" s="21" t="s">
        <v>25</v>
      </c>
      <c r="G27" s="21"/>
    </row>
    <row r="28" spans="1:7" x14ac:dyDescent="0.3">
      <c r="B28" s="22" t="s">
        <v>28</v>
      </c>
      <c r="C28" s="22"/>
      <c r="D28" s="22"/>
      <c r="F28" s="21" t="s">
        <v>27</v>
      </c>
      <c r="G28" s="21"/>
    </row>
  </sheetData>
  <mergeCells count="8">
    <mergeCell ref="F27:G27"/>
    <mergeCell ref="B28:D28"/>
    <mergeCell ref="F28:G28"/>
    <mergeCell ref="B1:G1"/>
    <mergeCell ref="B23:D23"/>
    <mergeCell ref="B24:D24"/>
    <mergeCell ref="F24:G24"/>
    <mergeCell ref="B25:D25"/>
  </mergeCells>
  <phoneticPr fontId="10" type="noConversion"/>
  <printOptions horizontalCentered="1"/>
  <pageMargins left="0.39370078740157483" right="0.39370078740157483" top="0.39370078740157483" bottom="0.39370078740157483" header="0" footer="0.19685039370078741"/>
  <pageSetup paperSize="9" scale="61" fitToHeight="0" orientation="portrait" r:id="rId1"/>
  <headerFoot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BPU Lot 1</vt:lpstr>
      <vt:lpstr>BPU Lot 2</vt:lpstr>
      <vt:lpstr>BPU Lot 3</vt:lpstr>
      <vt:lpstr>'BPU Lot 2'!Impression_des_titres</vt:lpstr>
      <vt:lpstr>'BPU Lot 3'!Impression_des_titres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Florence DUGUE</dc:creator>
  <cp:lastModifiedBy>Nathalie Dubois</cp:lastModifiedBy>
  <cp:lastPrinted>2025-10-01T13:09:31Z</cp:lastPrinted>
  <dcterms:created xsi:type="dcterms:W3CDTF">2021-08-23T13:59:41Z</dcterms:created>
  <dcterms:modified xsi:type="dcterms:W3CDTF">2025-10-02T05:40:45Z</dcterms:modified>
</cp:coreProperties>
</file>